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2" i="1" l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53" i="1" s="1"/>
</calcChain>
</file>

<file path=xl/sharedStrings.xml><?xml version="1.0" encoding="utf-8"?>
<sst xmlns="http://schemas.openxmlformats.org/spreadsheetml/2006/main" count="417" uniqueCount="130">
  <si>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</si>
  <si>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</si>
  <si>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</si>
  <si>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</si>
  <si>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</si>
  <si>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</si>
  <si>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</si>
  <si>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</si>
  <si>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</si>
  <si>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</si>
  <si>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</si>
  <si>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</si>
  <si>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</si>
  <si>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</si>
  <si>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</si>
  <si>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</si>
  <si>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</si>
  <si>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</si>
  <si>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Провод ПВ3 1,0</t>
  </si>
  <si>
    <t>МЕТР</t>
  </si>
  <si>
    <t>11</t>
  </si>
  <si>
    <t>Продукция кабельная</t>
  </si>
  <si>
    <t>Склад N 10</t>
  </si>
  <si>
    <t>Провод ПВ1 1,5</t>
  </si>
  <si>
    <t>Провод ПВ3 0,75</t>
  </si>
  <si>
    <t>Провод ПВ3 1,0 С</t>
  </si>
  <si>
    <t xml:space="preserve">КАБЕЛЬ КВВГ 5х1,0 </t>
  </si>
  <si>
    <t>КАБЕЛЬ КВВГЭнг(А)-LS 19*1.5</t>
  </si>
  <si>
    <t>КАБЕЛЬ КВВГнг 5Х2,5</t>
  </si>
  <si>
    <t>ПРОВОД ПВ1 1Х1</t>
  </si>
  <si>
    <t>КАБЕЛЬ КВВГНГ-FRLS 7Х1,5</t>
  </si>
  <si>
    <t>КАБЕЛЬ СИЛОВОЙ ВББШВНГ-LS 3Х4-0,66</t>
  </si>
  <si>
    <t>КАБЕЛЬ КОНТРОЛЬНЫЙ КВББШНГ 7Х2,5</t>
  </si>
  <si>
    <t>КАБЕЛЬ МОНТАЖНЫЙ ГЕРДА-КВНГ 2Х2Х1,5</t>
  </si>
  <si>
    <t>КАБЕЛЬ КОНТРОЛЬНЫЙ КВВГНГ(А) 7Х1,0</t>
  </si>
  <si>
    <t>КАБЕЛЬ КВББШНГ(А)-ХЛ 7*1,5</t>
  </si>
  <si>
    <t>1013993</t>
  </si>
  <si>
    <t>1001140045</t>
  </si>
  <si>
    <t>ПРОВОД ПОЛЕВОЙ П274</t>
  </si>
  <si>
    <t>1006823</t>
  </si>
  <si>
    <t>1001140122</t>
  </si>
  <si>
    <t>КАБЕЛЬ КВВГ 27х1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</si>
  <si>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</si>
  <si>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</si>
  <si>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</si>
  <si>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</si>
  <si>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</si>
  <si>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</si>
  <si>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</si>
  <si>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</si>
  <si>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</si>
  <si>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</si>
  <si>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</si>
  <si>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</si>
  <si>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</si>
  <si>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</si>
  <si>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</si>
  <si>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1001162</t>
  </si>
  <si>
    <t>1001140514</t>
  </si>
  <si>
    <t>КАБЕЛЬ КВББШВ 19Х2,5</t>
  </si>
  <si>
    <t>1165214</t>
  </si>
  <si>
    <t>1001140520</t>
  </si>
  <si>
    <t>КАБЕЛЬ ТЕРМОЭЛЕКТРОД. КМТВЭВМ 7Х1+7Х2,5</t>
  </si>
  <si>
    <t>20009532</t>
  </si>
  <si>
    <t>1001140550</t>
  </si>
  <si>
    <t>ПРОВОД МГ 4</t>
  </si>
  <si>
    <t>1008080</t>
  </si>
  <si>
    <t>1001140580</t>
  </si>
  <si>
    <t>КАБЕЛЬ КВВГ 37Х1</t>
  </si>
  <si>
    <t>1169327</t>
  </si>
  <si>
    <t>1001140612</t>
  </si>
  <si>
    <t>ПРОВОД ШТПЛ-4</t>
  </si>
  <si>
    <t>1569565</t>
  </si>
  <si>
    <t>1001140727</t>
  </si>
  <si>
    <t>КАБЕЛЬ ТПВнг 50Х2Х0,5</t>
  </si>
  <si>
    <t>1153973</t>
  </si>
  <si>
    <t>1001140737</t>
  </si>
  <si>
    <t>КАБЕЛЬ МКЭКШВ 10Х(2Х0,75) ЭНГ (43ЦКО)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</si>
  <si>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</si>
  <si>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</si>
  <si>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</si>
  <si>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</si>
  <si>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</si>
  <si>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</si>
  <si>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</si>
  <si>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</si>
  <si>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</si>
  <si>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</si>
  <si>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</si>
  <si>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</si>
  <si>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</si>
  <si>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</si>
  <si>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</si>
  <si>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</si>
  <si>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</si>
  <si>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</si>
  <si>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</si>
  <si>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</si>
  <si>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</si>
  <si>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</si>
  <si>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</si>
  <si>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</si>
  <si>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</si>
  <si>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</si>
  <si>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</si>
  <si>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</si>
  <si>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</si>
  <si>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</si>
  <si>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</si>
  <si>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</si>
  <si>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ПРОВОД ПВ 3 1,5</t>
  </si>
  <si>
    <t>1001140979</t>
  </si>
  <si>
    <t>ПРОВОД ПВС 3х0.75</t>
  </si>
  <si>
    <t>1252608</t>
  </si>
  <si>
    <t>1001141026</t>
  </si>
  <si>
    <t>КАБЕЛЬ КСПвЭВ 1Х2Х0,4</t>
  </si>
  <si>
    <t>1087515</t>
  </si>
  <si>
    <t>1001141221</t>
  </si>
  <si>
    <t>КАБЕЛЬ КСВВ 2Х0,5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</si>
  <si>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</si>
  <si>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</si>
  <si>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</si>
  <si>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</si>
  <si>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</si>
  <si>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</si>
  <si>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1001140730</t>
  </si>
  <si>
    <t>КАБЕЛЬ ТПВнг 10Х2Х0,5</t>
  </si>
  <si>
    <t>1155085</t>
  </si>
  <si>
    <t>1001140354</t>
  </si>
  <si>
    <t>ПРОВОД ПВ 4Х0,75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</si>
</sst>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49" sqref="E49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17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1006193</v>
      </c>
      <c r="D5" s="3">
        <v>1001140943</v>
      </c>
      <c r="E5" s="4" t="s">
        <v>18</v>
      </c>
      <c r="F5" s="2" t="s">
        <v>19</v>
      </c>
      <c r="G5" s="5" t="s">
        <v>20</v>
      </c>
      <c r="H5" s="6" t="s">
        <v>21</v>
      </c>
      <c r="I5" s="7">
        <v>13</v>
      </c>
      <c r="J5" s="8">
        <v>39264</v>
      </c>
      <c r="K5" s="2" t="s">
        <v>22</v>
      </c>
      <c r="L5" s="7">
        <v>5.38</v>
      </c>
      <c r="M5" s="9" t="s">
        <v>14</v>
      </c>
      <c r="N5" s="7">
        <f>L5*I5</f>
        <v>69.94</v>
      </c>
    </row>
    <row r="6" spans="1:14" x14ac:dyDescent="0.25">
      <c r="A6" s="1">
        <v>2</v>
      </c>
      <c r="B6" s="26" t="s">
        <v>13</v>
      </c>
      <c r="C6" s="26">
        <v>1006215</v>
      </c>
      <c r="D6" s="27">
        <v>1001140058</v>
      </c>
      <c r="E6" s="28" t="s">
        <v>23</v>
      </c>
      <c r="F6" s="26" t="s">
        <v>19</v>
      </c>
      <c r="G6" s="29" t="s">
        <v>20</v>
      </c>
      <c r="H6" s="30" t="s">
        <v>21</v>
      </c>
      <c r="I6" s="31">
        <v>10</v>
      </c>
      <c r="J6" s="32">
        <v>37500</v>
      </c>
      <c r="K6" s="26" t="s">
        <v>22</v>
      </c>
      <c r="L6" s="31">
        <v>9.67</v>
      </c>
      <c r="M6" s="33" t="s">
        <v>14</v>
      </c>
      <c r="N6" s="31">
        <f>L6*I6</f>
        <v>96.7</v>
      </c>
    </row>
    <row r="7" spans="1:14" x14ac:dyDescent="0.25">
      <c r="A7" s="1">
        <v>3</v>
      </c>
      <c r="B7" s="26" t="s">
        <v>13</v>
      </c>
      <c r="C7" s="26">
        <v>1008905</v>
      </c>
      <c r="D7" s="27">
        <v>1001140936</v>
      </c>
      <c r="E7" s="28" t="s">
        <v>24</v>
      </c>
      <c r="F7" s="26" t="s">
        <v>19</v>
      </c>
      <c r="G7" s="29" t="s">
        <v>20</v>
      </c>
      <c r="H7" s="30" t="s">
        <v>21</v>
      </c>
      <c r="I7" s="31">
        <v>15</v>
      </c>
      <c r="J7" s="32">
        <v>38687</v>
      </c>
      <c r="K7" s="26" t="s">
        <v>22</v>
      </c>
      <c r="L7" s="31">
        <v>5.6</v>
      </c>
      <c r="M7" s="33" t="s">
        <v>14</v>
      </c>
      <c r="N7" s="31">
        <f>L7*I7</f>
        <v>84</v>
      </c>
    </row>
    <row r="8" spans="1:14" x14ac:dyDescent="0.25">
      <c r="A8" s="1">
        <v>4</v>
      </c>
      <c r="B8" s="26" t="s">
        <v>13</v>
      </c>
      <c r="C8" s="26">
        <v>1334570</v>
      </c>
      <c r="D8" s="27">
        <v>1001141194</v>
      </c>
      <c r="E8" s="28" t="s">
        <v>25</v>
      </c>
      <c r="F8" s="26" t="s">
        <v>19</v>
      </c>
      <c r="G8" s="29" t="s">
        <v>20</v>
      </c>
      <c r="H8" s="30" t="s">
        <v>21</v>
      </c>
      <c r="I8" s="31">
        <v>23</v>
      </c>
      <c r="J8" s="32">
        <v>40544</v>
      </c>
      <c r="K8" s="26" t="s">
        <v>22</v>
      </c>
      <c r="L8" s="31">
        <v>6.02</v>
      </c>
      <c r="M8" s="33" t="s">
        <v>14</v>
      </c>
      <c r="N8" s="31">
        <f>L8*I8</f>
        <v>138.45999999999998</v>
      </c>
    </row>
    <row r="9" spans="1:14" x14ac:dyDescent="0.25">
      <c r="A9" s="1">
        <v>5</v>
      </c>
      <c r="B9" s="26" t="s">
        <v>13</v>
      </c>
      <c r="C9" s="26">
        <v>1666061</v>
      </c>
      <c r="D9" s="27">
        <v>1001140413</v>
      </c>
      <c r="E9" s="28" t="s">
        <v>26</v>
      </c>
      <c r="F9" s="26" t="s">
        <v>19</v>
      </c>
      <c r="G9" s="29" t="s">
        <v>20</v>
      </c>
      <c r="H9" s="30" t="s">
        <v>21</v>
      </c>
      <c r="I9" s="31">
        <v>12</v>
      </c>
      <c r="J9" s="32">
        <v>41671</v>
      </c>
      <c r="K9" s="26" t="s">
        <v>22</v>
      </c>
      <c r="L9" s="31">
        <v>23.18</v>
      </c>
      <c r="M9" s="33" t="s">
        <v>14</v>
      </c>
      <c r="N9" s="31">
        <f>L9*I9</f>
        <v>278.15999999999997</v>
      </c>
    </row>
    <row r="10" spans="1:14" x14ac:dyDescent="0.25">
      <c r="A10" s="1">
        <v>6</v>
      </c>
      <c r="B10" s="26" t="s">
        <v>13</v>
      </c>
      <c r="C10" s="26">
        <v>1265509</v>
      </c>
      <c r="D10" s="27">
        <v>1001140659</v>
      </c>
      <c r="E10" s="28" t="s">
        <v>27</v>
      </c>
      <c r="F10" s="26" t="s">
        <v>19</v>
      </c>
      <c r="G10" s="29" t="s">
        <v>20</v>
      </c>
      <c r="H10" s="30" t="s">
        <v>21</v>
      </c>
      <c r="I10" s="31">
        <v>42</v>
      </c>
      <c r="J10" s="32">
        <v>41883</v>
      </c>
      <c r="K10" s="26" t="s">
        <v>22</v>
      </c>
      <c r="L10" s="31">
        <v>93.53</v>
      </c>
      <c r="M10" s="33" t="s">
        <v>14</v>
      </c>
      <c r="N10" s="31">
        <f>L10*I10</f>
        <v>3928.26</v>
      </c>
    </row>
    <row r="11" spans="1:14" x14ac:dyDescent="0.25">
      <c r="A11" s="1">
        <v>7</v>
      </c>
      <c r="B11" s="26" t="s">
        <v>13</v>
      </c>
      <c r="C11" s="26">
        <v>1118957</v>
      </c>
      <c r="D11" s="27">
        <v>1001140705</v>
      </c>
      <c r="E11" s="28" t="s">
        <v>28</v>
      </c>
      <c r="F11" s="26" t="s">
        <v>19</v>
      </c>
      <c r="G11" s="29" t="s">
        <v>20</v>
      </c>
      <c r="H11" s="30" t="s">
        <v>21</v>
      </c>
      <c r="I11" s="31">
        <v>15</v>
      </c>
      <c r="J11" s="32">
        <v>41275</v>
      </c>
      <c r="K11" s="26" t="s">
        <v>22</v>
      </c>
      <c r="L11" s="31">
        <v>56.83</v>
      </c>
      <c r="M11" s="33" t="s">
        <v>14</v>
      </c>
      <c r="N11" s="31">
        <f>L11*I11</f>
        <v>852.44999999999993</v>
      </c>
    </row>
    <row r="12" spans="1:14" x14ac:dyDescent="0.25">
      <c r="A12" s="1">
        <v>8</v>
      </c>
      <c r="B12" s="26" t="s">
        <v>13</v>
      </c>
      <c r="C12" s="26">
        <v>1004996</v>
      </c>
      <c r="D12" s="27">
        <v>1001141040</v>
      </c>
      <c r="E12" s="28" t="s">
        <v>29</v>
      </c>
      <c r="F12" s="26" t="s">
        <v>19</v>
      </c>
      <c r="G12" s="29" t="s">
        <v>20</v>
      </c>
      <c r="H12" s="30" t="s">
        <v>21</v>
      </c>
      <c r="I12" s="31">
        <v>50</v>
      </c>
      <c r="J12" s="32">
        <v>40087</v>
      </c>
      <c r="K12" s="26" t="s">
        <v>22</v>
      </c>
      <c r="L12" s="31">
        <v>5.21</v>
      </c>
      <c r="M12" s="33" t="s">
        <v>14</v>
      </c>
      <c r="N12" s="31">
        <f>L12*I12</f>
        <v>260.5</v>
      </c>
    </row>
    <row r="13" spans="1:14" x14ac:dyDescent="0.25">
      <c r="A13" s="1">
        <v>9</v>
      </c>
      <c r="B13" s="26" t="s">
        <v>13</v>
      </c>
      <c r="C13" s="26">
        <v>1323003</v>
      </c>
      <c r="D13" s="27">
        <v>1001141128</v>
      </c>
      <c r="E13" s="28" t="s">
        <v>30</v>
      </c>
      <c r="F13" s="26" t="s">
        <v>19</v>
      </c>
      <c r="G13" s="29" t="s">
        <v>20</v>
      </c>
      <c r="H13" s="30" t="s">
        <v>21</v>
      </c>
      <c r="I13" s="31">
        <v>10</v>
      </c>
      <c r="J13" s="32">
        <v>40360</v>
      </c>
      <c r="K13" s="26" t="s">
        <v>22</v>
      </c>
      <c r="L13" s="31">
        <v>150.97</v>
      </c>
      <c r="M13" s="33" t="s">
        <v>14</v>
      </c>
      <c r="N13" s="31">
        <f>L13*I13</f>
        <v>1509.7</v>
      </c>
    </row>
    <row r="14" spans="1:14" x14ac:dyDescent="0.25">
      <c r="A14" s="1">
        <v>10</v>
      </c>
      <c r="B14" s="26" t="s">
        <v>13</v>
      </c>
      <c r="C14" s="26">
        <v>1314528</v>
      </c>
      <c r="D14" s="27">
        <v>1001141228</v>
      </c>
      <c r="E14" s="28" t="s">
        <v>31</v>
      </c>
      <c r="F14" s="26" t="s">
        <v>19</v>
      </c>
      <c r="G14" s="29" t="s">
        <v>20</v>
      </c>
      <c r="H14" s="30" t="s">
        <v>21</v>
      </c>
      <c r="I14" s="31">
        <v>28</v>
      </c>
      <c r="J14" s="32">
        <v>41275</v>
      </c>
      <c r="K14" s="26" t="s">
        <v>22</v>
      </c>
      <c r="L14" s="31">
        <v>142.22</v>
      </c>
      <c r="M14" s="33" t="s">
        <v>14</v>
      </c>
      <c r="N14" s="31">
        <f>L14*I14</f>
        <v>3982.16</v>
      </c>
    </row>
    <row r="15" spans="1:14" x14ac:dyDescent="0.25">
      <c r="A15" s="1">
        <v>11</v>
      </c>
      <c r="B15" s="26" t="s">
        <v>13</v>
      </c>
      <c r="C15" s="26">
        <v>1311996</v>
      </c>
      <c r="D15" s="27">
        <v>1001141265</v>
      </c>
      <c r="E15" s="28" t="s">
        <v>32</v>
      </c>
      <c r="F15" s="26" t="s">
        <v>19</v>
      </c>
      <c r="G15" s="29" t="s">
        <v>20</v>
      </c>
      <c r="H15" s="30" t="s">
        <v>21</v>
      </c>
      <c r="I15" s="31">
        <v>35</v>
      </c>
      <c r="J15" s="32">
        <v>41275</v>
      </c>
      <c r="K15" s="26" t="s">
        <v>22</v>
      </c>
      <c r="L15" s="31">
        <v>121.21</v>
      </c>
      <c r="M15" s="33" t="s">
        <v>14</v>
      </c>
      <c r="N15" s="31">
        <f>L15*I15</f>
        <v>4242.3499999999995</v>
      </c>
    </row>
    <row r="16" spans="1:14" x14ac:dyDescent="0.25">
      <c r="A16" s="1">
        <v>12</v>
      </c>
      <c r="B16" s="26" t="s">
        <v>13</v>
      </c>
      <c r="C16" s="26">
        <v>1340295</v>
      </c>
      <c r="D16" s="27">
        <v>1001141320</v>
      </c>
      <c r="E16" s="28" t="s">
        <v>33</v>
      </c>
      <c r="F16" s="26" t="s">
        <v>19</v>
      </c>
      <c r="G16" s="29" t="s">
        <v>20</v>
      </c>
      <c r="H16" s="30" t="s">
        <v>21</v>
      </c>
      <c r="I16" s="31">
        <v>10</v>
      </c>
      <c r="J16" s="32">
        <v>41275</v>
      </c>
      <c r="K16" s="26" t="s">
        <v>22</v>
      </c>
      <c r="L16" s="31">
        <v>407.51</v>
      </c>
      <c r="M16" s="33" t="s">
        <v>14</v>
      </c>
      <c r="N16" s="31">
        <f>L16*I16</f>
        <v>4075.1</v>
      </c>
    </row>
    <row r="17" spans="1:14" x14ac:dyDescent="0.25">
      <c r="A17" s="1">
        <v>13</v>
      </c>
      <c r="B17" s="26" t="s">
        <v>13</v>
      </c>
      <c r="C17" s="26">
        <v>1548828</v>
      </c>
      <c r="D17" s="27">
        <v>1001141423</v>
      </c>
      <c r="E17" s="28" t="s">
        <v>34</v>
      </c>
      <c r="F17" s="26" t="s">
        <v>19</v>
      </c>
      <c r="G17" s="29" t="s">
        <v>20</v>
      </c>
      <c r="H17" s="30" t="s">
        <v>21</v>
      </c>
      <c r="I17" s="31">
        <v>10</v>
      </c>
      <c r="J17" s="32">
        <v>41518</v>
      </c>
      <c r="K17" s="26" t="s">
        <v>22</v>
      </c>
      <c r="L17" s="31">
        <v>32.83</v>
      </c>
      <c r="M17" s="33" t="s">
        <v>14</v>
      </c>
      <c r="N17" s="31">
        <f>L17*I17</f>
        <v>328.29999999999995</v>
      </c>
    </row>
    <row r="18" spans="1:14" x14ac:dyDescent="0.25">
      <c r="A18" s="1">
        <v>14</v>
      </c>
      <c r="B18" s="26" t="s">
        <v>13</v>
      </c>
      <c r="C18" s="26">
        <v>1400125</v>
      </c>
      <c r="D18" s="27">
        <v>1001141477</v>
      </c>
      <c r="E18" s="28" t="s">
        <v>35</v>
      </c>
      <c r="F18" s="26" t="s">
        <v>19</v>
      </c>
      <c r="G18" s="29" t="s">
        <v>20</v>
      </c>
      <c r="H18" s="30" t="s">
        <v>21</v>
      </c>
      <c r="I18" s="31">
        <v>20</v>
      </c>
      <c r="J18" s="32">
        <v>41913</v>
      </c>
      <c r="K18" s="26" t="s">
        <v>22</v>
      </c>
      <c r="L18" s="31">
        <v>53.95</v>
      </c>
      <c r="M18" s="33" t="s">
        <v>14</v>
      </c>
      <c r="N18" s="31">
        <f>L18*I18</f>
        <v>1079</v>
      </c>
    </row>
    <row r="19" spans="1:14" x14ac:dyDescent="0.25">
      <c r="A19" s="1">
        <v>15</v>
      </c>
      <c r="B19" s="26" t="s">
        <v>13</v>
      </c>
      <c r="C19" s="26" t="s">
        <v>36</v>
      </c>
      <c r="D19" s="27" t="s">
        <v>37</v>
      </c>
      <c r="E19" s="28" t="s">
        <v>38</v>
      </c>
      <c r="F19" s="26" t="s">
        <v>19</v>
      </c>
      <c r="G19" s="29" t="s">
        <v>20</v>
      </c>
      <c r="H19" s="30" t="s">
        <v>21</v>
      </c>
      <c r="I19" s="31">
        <v>4000</v>
      </c>
      <c r="J19" s="32">
        <v>41275</v>
      </c>
      <c r="K19" s="26" t="s">
        <v>22</v>
      </c>
      <c r="L19" s="31">
        <v>5.15</v>
      </c>
      <c r="M19" s="33" t="s">
        <v>14</v>
      </c>
      <c r="N19" s="31">
        <f>L19*I19</f>
        <v>20600</v>
      </c>
    </row>
    <row r="20" spans="1:14" x14ac:dyDescent="0.25">
      <c r="A20" s="1">
        <v>16</v>
      </c>
      <c r="B20" s="26" t="s">
        <v>13</v>
      </c>
      <c r="C20" s="26" t="s">
        <v>39</v>
      </c>
      <c r="D20" s="27" t="s">
        <v>40</v>
      </c>
      <c r="E20" s="28" t="s">
        <v>41</v>
      </c>
      <c r="F20" s="26" t="s">
        <v>19</v>
      </c>
      <c r="G20" s="29" t="s">
        <v>20</v>
      </c>
      <c r="H20" s="30" t="s">
        <v>21</v>
      </c>
      <c r="I20" s="31">
        <v>2665</v>
      </c>
      <c r="J20" s="32">
        <v>41275</v>
      </c>
      <c r="K20" s="26" t="s">
        <v>22</v>
      </c>
      <c r="L20" s="31">
        <v>118.45</v>
      </c>
      <c r="M20" s="33" t="s">
        <v>14</v>
      </c>
      <c r="N20" s="31">
        <f>L20*I20</f>
        <v>315669.25</v>
      </c>
    </row>
    <row r="21" spans="1:14" x14ac:dyDescent="0.25">
      <c r="A21" s="1">
        <v>17</v>
      </c>
      <c r="B21" s="26" t="s">
        <v>13</v>
      </c>
      <c r="C21" s="26" t="s">
        <v>42</v>
      </c>
      <c r="D21" s="27" t="s">
        <v>43</v>
      </c>
      <c r="E21" s="28" t="s">
        <v>44</v>
      </c>
      <c r="F21" s="26" t="s">
        <v>19</v>
      </c>
      <c r="G21" s="29" t="s">
        <v>20</v>
      </c>
      <c r="H21" s="30" t="s">
        <v>21</v>
      </c>
      <c r="I21" s="31">
        <v>410</v>
      </c>
      <c r="J21" s="32">
        <v>41275</v>
      </c>
      <c r="K21" s="26" t="s">
        <v>22</v>
      </c>
      <c r="L21" s="31">
        <v>15.82</v>
      </c>
      <c r="M21" s="33" t="s">
        <v>14</v>
      </c>
      <c r="N21" s="31">
        <f>L21*I21</f>
        <v>6486.2</v>
      </c>
    </row>
    <row r="22" spans="1:14" x14ac:dyDescent="0.25">
      <c r="A22" s="1">
        <v>18</v>
      </c>
      <c r="B22" s="26" t="s">
        <v>13</v>
      </c>
      <c r="C22" s="26" t="s">
        <v>45</v>
      </c>
      <c r="D22" s="27" t="s">
        <v>46</v>
      </c>
      <c r="E22" s="28" t="s">
        <v>47</v>
      </c>
      <c r="F22" s="26" t="s">
        <v>19</v>
      </c>
      <c r="G22" s="29" t="s">
        <v>20</v>
      </c>
      <c r="H22" s="30" t="s">
        <v>21</v>
      </c>
      <c r="I22" s="31">
        <v>150</v>
      </c>
      <c r="J22" s="32">
        <v>41275</v>
      </c>
      <c r="K22" s="26" t="s">
        <v>22</v>
      </c>
      <c r="L22" s="31">
        <v>13.62</v>
      </c>
      <c r="M22" s="33" t="s">
        <v>14</v>
      </c>
      <c r="N22" s="31">
        <f>L22*I22</f>
        <v>2042.9999999999998</v>
      </c>
    </row>
    <row r="23" spans="1:14" x14ac:dyDescent="0.25">
      <c r="A23" s="1">
        <v>19</v>
      </c>
      <c r="B23" s="26" t="s">
        <v>13</v>
      </c>
      <c r="C23" s="26" t="s">
        <v>48</v>
      </c>
      <c r="D23" s="27" t="s">
        <v>49</v>
      </c>
      <c r="E23" s="28" t="s">
        <v>50</v>
      </c>
      <c r="F23" s="26" t="s">
        <v>19</v>
      </c>
      <c r="G23" s="29" t="s">
        <v>20</v>
      </c>
      <c r="H23" s="30" t="s">
        <v>21</v>
      </c>
      <c r="I23" s="31">
        <v>265</v>
      </c>
      <c r="J23" s="32">
        <v>41244</v>
      </c>
      <c r="K23" s="26" t="s">
        <v>22</v>
      </c>
      <c r="L23" s="31">
        <v>97.09</v>
      </c>
      <c r="M23" s="33" t="s">
        <v>14</v>
      </c>
      <c r="N23" s="31">
        <f>L23*I23</f>
        <v>25728.850000000002</v>
      </c>
    </row>
    <row r="24" spans="1:14" x14ac:dyDescent="0.25">
      <c r="A24" s="1">
        <v>20</v>
      </c>
      <c r="B24" s="26" t="s">
        <v>13</v>
      </c>
      <c r="C24" s="26" t="s">
        <v>51</v>
      </c>
      <c r="D24" s="27" t="s">
        <v>52</v>
      </c>
      <c r="E24" s="28" t="s">
        <v>53</v>
      </c>
      <c r="F24" s="26" t="s">
        <v>19</v>
      </c>
      <c r="G24" s="29" t="s">
        <v>20</v>
      </c>
      <c r="H24" s="30" t="s">
        <v>21</v>
      </c>
      <c r="I24" s="31">
        <v>180</v>
      </c>
      <c r="J24" s="32">
        <v>41275</v>
      </c>
      <c r="K24" s="26" t="s">
        <v>22</v>
      </c>
      <c r="L24" s="31">
        <v>9.32</v>
      </c>
      <c r="M24" s="33" t="s">
        <v>14</v>
      </c>
      <c r="N24" s="31">
        <f>L24*I24</f>
        <v>1677.6000000000001</v>
      </c>
    </row>
    <row r="25" spans="1:14" x14ac:dyDescent="0.25">
      <c r="A25" s="1">
        <v>21</v>
      </c>
      <c r="B25" s="26" t="s">
        <v>13</v>
      </c>
      <c r="C25" s="26" t="s">
        <v>54</v>
      </c>
      <c r="D25" s="27" t="s">
        <v>55</v>
      </c>
      <c r="E25" s="28" t="s">
        <v>56</v>
      </c>
      <c r="F25" s="26" t="s">
        <v>19</v>
      </c>
      <c r="G25" s="29" t="s">
        <v>20</v>
      </c>
      <c r="H25" s="30" t="s">
        <v>21</v>
      </c>
      <c r="I25" s="31">
        <v>55</v>
      </c>
      <c r="J25" s="32">
        <v>41275</v>
      </c>
      <c r="K25" s="26" t="s">
        <v>22</v>
      </c>
      <c r="L25" s="31">
        <v>60.24</v>
      </c>
      <c r="M25" s="33" t="s">
        <v>14</v>
      </c>
      <c r="N25" s="31">
        <f>L25*I25</f>
        <v>3313.2000000000003</v>
      </c>
    </row>
    <row r="26" spans="1:14" x14ac:dyDescent="0.25">
      <c r="A26" s="1">
        <v>22</v>
      </c>
      <c r="B26" s="26" t="s">
        <v>13</v>
      </c>
      <c r="C26" s="26" t="s">
        <v>57</v>
      </c>
      <c r="D26" s="27" t="s">
        <v>58</v>
      </c>
      <c r="E26" s="28" t="s">
        <v>59</v>
      </c>
      <c r="F26" s="26" t="s">
        <v>19</v>
      </c>
      <c r="G26" s="29" t="s">
        <v>20</v>
      </c>
      <c r="H26" s="30" t="s">
        <v>21</v>
      </c>
      <c r="I26" s="31">
        <v>402</v>
      </c>
      <c r="J26" s="32">
        <v>41275</v>
      </c>
      <c r="K26" s="26" t="s">
        <v>22</v>
      </c>
      <c r="L26" s="31">
        <v>68.959999999999994</v>
      </c>
      <c r="M26" s="33" t="s">
        <v>14</v>
      </c>
      <c r="N26" s="31">
        <f>L26*I26</f>
        <v>27721.919999999998</v>
      </c>
    </row>
    <row r="27" spans="1:14" x14ac:dyDescent="0.25">
      <c r="A27" s="1">
        <v>23</v>
      </c>
      <c r="B27" s="26" t="s">
        <v>13</v>
      </c>
      <c r="C27" s="26" t="s">
        <v>60</v>
      </c>
      <c r="D27" s="27" t="s">
        <v>61</v>
      </c>
      <c r="E27" s="28" t="s">
        <v>62</v>
      </c>
      <c r="F27" s="26" t="s">
        <v>19</v>
      </c>
      <c r="G27" s="29" t="s">
        <v>20</v>
      </c>
      <c r="H27" s="30" t="s">
        <v>21</v>
      </c>
      <c r="I27" s="31">
        <v>337</v>
      </c>
      <c r="J27" s="32">
        <v>41275</v>
      </c>
      <c r="K27" s="26" t="s">
        <v>22</v>
      </c>
      <c r="L27" s="31">
        <v>575.02</v>
      </c>
      <c r="M27" s="33" t="s">
        <v>14</v>
      </c>
      <c r="N27" s="31">
        <f>L27*I27</f>
        <v>193781.74</v>
      </c>
    </row>
    <row r="28" spans="1:14" x14ac:dyDescent="0.25">
      <c r="A28" s="1">
        <v>24</v>
      </c>
      <c r="B28" s="26" t="s">
        <v>13</v>
      </c>
      <c r="C28" s="26" t="s">
        <v>63</v>
      </c>
      <c r="D28" s="27" t="s">
        <v>64</v>
      </c>
      <c r="E28" s="28" t="s">
        <v>65</v>
      </c>
      <c r="F28" s="26" t="s">
        <v>19</v>
      </c>
      <c r="G28" s="29" t="s">
        <v>20</v>
      </c>
      <c r="H28" s="30" t="s">
        <v>21</v>
      </c>
      <c r="I28" s="31">
        <v>1178</v>
      </c>
      <c r="J28" s="32">
        <v>41275</v>
      </c>
      <c r="K28" s="26" t="s">
        <v>22</v>
      </c>
      <c r="L28" s="31">
        <v>66.22</v>
      </c>
      <c r="M28" s="33" t="s">
        <v>14</v>
      </c>
      <c r="N28" s="31">
        <f>L28*I28</f>
        <v>78007.16</v>
      </c>
    </row>
    <row r="29" spans="1:14" x14ac:dyDescent="0.25">
      <c r="A29" s="1">
        <v>25</v>
      </c>
      <c r="B29" s="26" t="s">
        <v>13</v>
      </c>
      <c r="C29" s="26" t="s">
        <v>66</v>
      </c>
      <c r="D29" s="27" t="s">
        <v>67</v>
      </c>
      <c r="E29" s="28" t="s">
        <v>68</v>
      </c>
      <c r="F29" s="26" t="s">
        <v>19</v>
      </c>
      <c r="G29" s="29" t="s">
        <v>20</v>
      </c>
      <c r="H29" s="30" t="s">
        <v>21</v>
      </c>
      <c r="I29" s="31">
        <v>140</v>
      </c>
      <c r="J29" s="32">
        <v>41334</v>
      </c>
      <c r="K29" s="26" t="s">
        <v>22</v>
      </c>
      <c r="L29" s="31">
        <v>166.69</v>
      </c>
      <c r="M29" s="33" t="s">
        <v>14</v>
      </c>
      <c r="N29" s="31">
        <f>L29*I29</f>
        <v>23336.6</v>
      </c>
    </row>
    <row r="30" spans="1:14" x14ac:dyDescent="0.25">
      <c r="A30" s="1">
        <v>26</v>
      </c>
      <c r="B30" s="26" t="s">
        <v>13</v>
      </c>
      <c r="C30" s="26" t="s">
        <v>69</v>
      </c>
      <c r="D30" s="27" t="s">
        <v>70</v>
      </c>
      <c r="E30" s="28" t="s">
        <v>71</v>
      </c>
      <c r="F30" s="26" t="s">
        <v>19</v>
      </c>
      <c r="G30" s="29" t="s">
        <v>20</v>
      </c>
      <c r="H30" s="30" t="s">
        <v>21</v>
      </c>
      <c r="I30" s="31">
        <v>60</v>
      </c>
      <c r="J30" s="32">
        <v>41275</v>
      </c>
      <c r="K30" s="26" t="s">
        <v>22</v>
      </c>
      <c r="L30" s="31">
        <v>5.24</v>
      </c>
      <c r="M30" s="33" t="s">
        <v>14</v>
      </c>
      <c r="N30" s="31">
        <f>L30*I30</f>
        <v>314.40000000000003</v>
      </c>
    </row>
    <row r="31" spans="1:14" x14ac:dyDescent="0.25">
      <c r="A31" s="1">
        <v>27</v>
      </c>
      <c r="B31" s="26" t="s">
        <v>13</v>
      </c>
      <c r="C31" s="26" t="s">
        <v>72</v>
      </c>
      <c r="D31" s="27" t="s">
        <v>73</v>
      </c>
      <c r="E31" s="28" t="s">
        <v>74</v>
      </c>
      <c r="F31" s="26" t="s">
        <v>19</v>
      </c>
      <c r="G31" s="29" t="s">
        <v>20</v>
      </c>
      <c r="H31" s="30" t="s">
        <v>21</v>
      </c>
      <c r="I31" s="31">
        <v>1962</v>
      </c>
      <c r="J31" s="32">
        <v>41275</v>
      </c>
      <c r="K31" s="26" t="s">
        <v>22</v>
      </c>
      <c r="L31" s="31">
        <v>109.91</v>
      </c>
      <c r="M31" s="33" t="s">
        <v>14</v>
      </c>
      <c r="N31" s="31">
        <f>L31*I31</f>
        <v>215643.41999999998</v>
      </c>
    </row>
    <row r="32" spans="1:14" x14ac:dyDescent="0.25">
      <c r="A32" s="1">
        <v>28</v>
      </c>
      <c r="B32" s="26" t="s">
        <v>13</v>
      </c>
      <c r="C32" s="26" t="s">
        <v>75</v>
      </c>
      <c r="D32" s="27" t="s">
        <v>76</v>
      </c>
      <c r="E32" s="28" t="s">
        <v>77</v>
      </c>
      <c r="F32" s="26" t="s">
        <v>19</v>
      </c>
      <c r="G32" s="29" t="s">
        <v>20</v>
      </c>
      <c r="H32" s="30" t="s">
        <v>21</v>
      </c>
      <c r="I32" s="31">
        <v>189</v>
      </c>
      <c r="J32" s="32">
        <v>41275</v>
      </c>
      <c r="K32" s="26" t="s">
        <v>22</v>
      </c>
      <c r="L32" s="31">
        <v>281.02</v>
      </c>
      <c r="M32" s="33" t="s">
        <v>14</v>
      </c>
      <c r="N32" s="31">
        <f>L32*I32</f>
        <v>53112.78</v>
      </c>
    </row>
    <row r="33" spans="1:14" x14ac:dyDescent="0.25">
      <c r="A33" s="1">
        <v>29</v>
      </c>
      <c r="B33" s="26" t="s">
        <v>13</v>
      </c>
      <c r="C33" s="26" t="s">
        <v>78</v>
      </c>
      <c r="D33" s="27" t="s">
        <v>79</v>
      </c>
      <c r="E33" s="28" t="s">
        <v>80</v>
      </c>
      <c r="F33" s="26" t="s">
        <v>19</v>
      </c>
      <c r="G33" s="29" t="s">
        <v>20</v>
      </c>
      <c r="H33" s="30" t="s">
        <v>21</v>
      </c>
      <c r="I33" s="31">
        <v>140</v>
      </c>
      <c r="J33" s="32">
        <v>41275</v>
      </c>
      <c r="K33" s="26" t="s">
        <v>22</v>
      </c>
      <c r="L33" s="31">
        <v>48.52</v>
      </c>
      <c r="M33" s="33" t="s">
        <v>14</v>
      </c>
      <c r="N33" s="31">
        <f>L33*I33</f>
        <v>6792.8</v>
      </c>
    </row>
    <row r="34" spans="1:14" x14ac:dyDescent="0.25">
      <c r="A34" s="1">
        <v>30</v>
      </c>
      <c r="B34" s="26" t="s">
        <v>13</v>
      </c>
      <c r="C34" s="26" t="s">
        <v>81</v>
      </c>
      <c r="D34" s="27" t="s">
        <v>82</v>
      </c>
      <c r="E34" s="28" t="s">
        <v>83</v>
      </c>
      <c r="F34" s="26" t="s">
        <v>19</v>
      </c>
      <c r="G34" s="29" t="s">
        <v>20</v>
      </c>
      <c r="H34" s="30" t="s">
        <v>21</v>
      </c>
      <c r="I34" s="31">
        <v>1842</v>
      </c>
      <c r="J34" s="32">
        <v>41275</v>
      </c>
      <c r="K34" s="26" t="s">
        <v>22</v>
      </c>
      <c r="L34" s="31">
        <v>1389.3</v>
      </c>
      <c r="M34" s="33" t="s">
        <v>14</v>
      </c>
      <c r="N34" s="31">
        <f>L34*I34</f>
        <v>2559090.6</v>
      </c>
    </row>
    <row r="35" spans="1:14" x14ac:dyDescent="0.25">
      <c r="A35" s="1">
        <v>31</v>
      </c>
      <c r="B35" s="26" t="s">
        <v>13</v>
      </c>
      <c r="C35" s="26" t="s">
        <v>84</v>
      </c>
      <c r="D35" s="27" t="s">
        <v>85</v>
      </c>
      <c r="E35" s="28" t="s">
        <v>86</v>
      </c>
      <c r="F35" s="26" t="s">
        <v>19</v>
      </c>
      <c r="G35" s="29" t="s">
        <v>20</v>
      </c>
      <c r="H35" s="30" t="s">
        <v>21</v>
      </c>
      <c r="I35" s="31">
        <v>4570</v>
      </c>
      <c r="J35" s="32">
        <v>41275</v>
      </c>
      <c r="K35" s="26" t="s">
        <v>22</v>
      </c>
      <c r="L35" s="31">
        <v>8.06</v>
      </c>
      <c r="M35" s="33" t="s">
        <v>14</v>
      </c>
      <c r="N35" s="31">
        <f>L35*I35</f>
        <v>36834.200000000004</v>
      </c>
    </row>
    <row r="36" spans="1:14" x14ac:dyDescent="0.25">
      <c r="A36" s="1">
        <v>32</v>
      </c>
      <c r="B36" s="26" t="s">
        <v>13</v>
      </c>
      <c r="C36" s="26" t="s">
        <v>87</v>
      </c>
      <c r="D36" s="27" t="s">
        <v>88</v>
      </c>
      <c r="E36" s="28" t="s">
        <v>89</v>
      </c>
      <c r="F36" s="26" t="s">
        <v>19</v>
      </c>
      <c r="G36" s="29" t="s">
        <v>20</v>
      </c>
      <c r="H36" s="30" t="s">
        <v>21</v>
      </c>
      <c r="I36" s="31">
        <v>109</v>
      </c>
      <c r="J36" s="32">
        <v>41275</v>
      </c>
      <c r="K36" s="26" t="s">
        <v>22</v>
      </c>
      <c r="L36" s="31">
        <v>38.270000000000003</v>
      </c>
      <c r="M36" s="33" t="s">
        <v>14</v>
      </c>
      <c r="N36" s="31">
        <f>L36*I36</f>
        <v>4171.43</v>
      </c>
    </row>
    <row r="37" spans="1:14" x14ac:dyDescent="0.25">
      <c r="A37" s="1">
        <v>33</v>
      </c>
      <c r="B37" s="26" t="s">
        <v>13</v>
      </c>
      <c r="C37" s="26" t="s">
        <v>90</v>
      </c>
      <c r="D37" s="27" t="s">
        <v>91</v>
      </c>
      <c r="E37" s="28" t="s">
        <v>92</v>
      </c>
      <c r="F37" s="26" t="s">
        <v>19</v>
      </c>
      <c r="G37" s="29" t="s">
        <v>20</v>
      </c>
      <c r="H37" s="30" t="s">
        <v>21</v>
      </c>
      <c r="I37" s="31">
        <v>1393</v>
      </c>
      <c r="J37" s="32">
        <v>41275</v>
      </c>
      <c r="K37" s="26" t="s">
        <v>22</v>
      </c>
      <c r="L37" s="31">
        <v>12.58</v>
      </c>
      <c r="M37" s="33" t="s">
        <v>14</v>
      </c>
      <c r="N37" s="31">
        <f>L37*I37</f>
        <v>17523.939999999999</v>
      </c>
    </row>
    <row r="38" spans="1:14" x14ac:dyDescent="0.25">
      <c r="A38" s="1">
        <v>34</v>
      </c>
      <c r="B38" s="26" t="s">
        <v>13</v>
      </c>
      <c r="C38" s="26" t="s">
        <v>93</v>
      </c>
      <c r="D38" s="27" t="s">
        <v>94</v>
      </c>
      <c r="E38" s="28" t="s">
        <v>95</v>
      </c>
      <c r="F38" s="26" t="s">
        <v>19</v>
      </c>
      <c r="G38" s="29" t="s">
        <v>20</v>
      </c>
      <c r="H38" s="30" t="s">
        <v>21</v>
      </c>
      <c r="I38" s="31">
        <v>501</v>
      </c>
      <c r="J38" s="32">
        <v>41275</v>
      </c>
      <c r="K38" s="26" t="s">
        <v>22</v>
      </c>
      <c r="L38" s="31">
        <v>89.15</v>
      </c>
      <c r="M38" s="33" t="s">
        <v>14</v>
      </c>
      <c r="N38" s="31">
        <f>L38*I38</f>
        <v>44664.15</v>
      </c>
    </row>
    <row r="39" spans="1:14" x14ac:dyDescent="0.25">
      <c r="A39" s="1">
        <v>35</v>
      </c>
      <c r="B39" s="26" t="s">
        <v>13</v>
      </c>
      <c r="C39" s="26" t="s">
        <v>96</v>
      </c>
      <c r="D39" s="27" t="s">
        <v>97</v>
      </c>
      <c r="E39" s="28" t="s">
        <v>98</v>
      </c>
      <c r="F39" s="26" t="s">
        <v>19</v>
      </c>
      <c r="G39" s="29" t="s">
        <v>20</v>
      </c>
      <c r="H39" s="30" t="s">
        <v>21</v>
      </c>
      <c r="I39" s="31">
        <v>50</v>
      </c>
      <c r="J39" s="32">
        <v>41275</v>
      </c>
      <c r="K39" s="26" t="s">
        <v>22</v>
      </c>
      <c r="L39" s="31">
        <v>1.62</v>
      </c>
      <c r="M39" s="33" t="s">
        <v>14</v>
      </c>
      <c r="N39" s="31">
        <f>L39*I39</f>
        <v>81</v>
      </c>
    </row>
    <row r="40" spans="1:14" x14ac:dyDescent="0.25">
      <c r="A40" s="1">
        <v>36</v>
      </c>
      <c r="B40" s="26" t="s">
        <v>13</v>
      </c>
      <c r="C40" s="26" t="s">
        <v>99</v>
      </c>
      <c r="D40" s="27" t="s">
        <v>100</v>
      </c>
      <c r="E40" s="28" t="s">
        <v>101</v>
      </c>
      <c r="F40" s="26" t="s">
        <v>19</v>
      </c>
      <c r="G40" s="29" t="s">
        <v>20</v>
      </c>
      <c r="H40" s="30" t="s">
        <v>21</v>
      </c>
      <c r="I40" s="31">
        <v>240</v>
      </c>
      <c r="J40" s="32">
        <v>41275</v>
      </c>
      <c r="K40" s="26" t="s">
        <v>22</v>
      </c>
      <c r="L40" s="31">
        <v>206.57</v>
      </c>
      <c r="M40" s="33" t="s">
        <v>14</v>
      </c>
      <c r="N40" s="31">
        <f>L40*I40</f>
        <v>49576.799999999996</v>
      </c>
    </row>
    <row r="41" spans="1:14" x14ac:dyDescent="0.25">
      <c r="A41" s="1">
        <v>37</v>
      </c>
      <c r="B41" s="26" t="s">
        <v>13</v>
      </c>
      <c r="C41" s="26" t="s">
        <v>102</v>
      </c>
      <c r="D41" s="27" t="s">
        <v>103</v>
      </c>
      <c r="E41" s="28" t="s">
        <v>104</v>
      </c>
      <c r="F41" s="26" t="s">
        <v>19</v>
      </c>
      <c r="G41" s="29" t="s">
        <v>20</v>
      </c>
      <c r="H41" s="30" t="s">
        <v>21</v>
      </c>
      <c r="I41" s="31">
        <v>11</v>
      </c>
      <c r="J41" s="32">
        <v>41275</v>
      </c>
      <c r="K41" s="26" t="s">
        <v>22</v>
      </c>
      <c r="L41" s="31">
        <v>3.17</v>
      </c>
      <c r="M41" s="33" t="s">
        <v>14</v>
      </c>
      <c r="N41" s="31">
        <f>L41*I41</f>
        <v>34.869999999999997</v>
      </c>
    </row>
    <row r="42" spans="1:14" x14ac:dyDescent="0.25">
      <c r="A42" s="1">
        <v>38</v>
      </c>
      <c r="B42" s="26" t="s">
        <v>13</v>
      </c>
      <c r="C42" s="26" t="s">
        <v>105</v>
      </c>
      <c r="D42" s="27" t="s">
        <v>106</v>
      </c>
      <c r="E42" s="28" t="s">
        <v>107</v>
      </c>
      <c r="F42" s="26" t="s">
        <v>19</v>
      </c>
      <c r="G42" s="29" t="s">
        <v>20</v>
      </c>
      <c r="H42" s="30" t="s">
        <v>21</v>
      </c>
      <c r="I42" s="31">
        <v>495</v>
      </c>
      <c r="J42" s="32">
        <v>41275</v>
      </c>
      <c r="K42" s="26" t="s">
        <v>22</v>
      </c>
      <c r="L42" s="31">
        <v>72.41</v>
      </c>
      <c r="M42" s="33" t="s">
        <v>14</v>
      </c>
      <c r="N42" s="31">
        <f>L42*I42</f>
        <v>35842.949999999997</v>
      </c>
    </row>
    <row r="43" spans="1:14" x14ac:dyDescent="0.25">
      <c r="A43" s="1">
        <v>39</v>
      </c>
      <c r="B43" s="26" t="s">
        <v>13</v>
      </c>
      <c r="C43" s="26" t="s">
        <v>108</v>
      </c>
      <c r="D43" s="27" t="s">
        <v>109</v>
      </c>
      <c r="E43" s="28" t="s">
        <v>110</v>
      </c>
      <c r="F43" s="26" t="s">
        <v>19</v>
      </c>
      <c r="G43" s="29" t="s">
        <v>20</v>
      </c>
      <c r="H43" s="30" t="s">
        <v>21</v>
      </c>
      <c r="I43" s="31">
        <v>215</v>
      </c>
      <c r="J43" s="32">
        <v>41334</v>
      </c>
      <c r="K43" s="26" t="s">
        <v>22</v>
      </c>
      <c r="L43" s="31">
        <v>8.8800000000000008</v>
      </c>
      <c r="M43" s="33" t="s">
        <v>14</v>
      </c>
      <c r="N43" s="31">
        <f>L43*I43</f>
        <v>1909.2000000000003</v>
      </c>
    </row>
    <row r="44" spans="1:14" x14ac:dyDescent="0.25">
      <c r="A44" s="1">
        <v>40</v>
      </c>
      <c r="B44" s="26" t="s">
        <v>13</v>
      </c>
      <c r="C44" s="26">
        <v>1000546</v>
      </c>
      <c r="D44" s="27" t="s">
        <v>111</v>
      </c>
      <c r="E44" s="28" t="s">
        <v>112</v>
      </c>
      <c r="F44" s="26" t="s">
        <v>19</v>
      </c>
      <c r="G44" s="29" t="s">
        <v>20</v>
      </c>
      <c r="H44" s="30" t="s">
        <v>21</v>
      </c>
      <c r="I44" s="31">
        <v>130</v>
      </c>
      <c r="J44" s="32">
        <v>41609</v>
      </c>
      <c r="K44" s="26" t="s">
        <v>22</v>
      </c>
      <c r="L44" s="31">
        <v>12.19</v>
      </c>
      <c r="M44" s="33" t="s">
        <v>14</v>
      </c>
      <c r="N44" s="31">
        <f>L44*I44</f>
        <v>1584.7</v>
      </c>
    </row>
    <row r="45" spans="1:14" x14ac:dyDescent="0.25">
      <c r="A45" s="1">
        <v>41</v>
      </c>
      <c r="B45" s="26" t="s">
        <v>13</v>
      </c>
      <c r="C45" s="26" t="s">
        <v>113</v>
      </c>
      <c r="D45" s="27" t="s">
        <v>114</v>
      </c>
      <c r="E45" s="28" t="s">
        <v>115</v>
      </c>
      <c r="F45" s="26" t="s">
        <v>19</v>
      </c>
      <c r="G45" s="29" t="s">
        <v>20</v>
      </c>
      <c r="H45" s="30" t="s">
        <v>21</v>
      </c>
      <c r="I45" s="31">
        <v>1130</v>
      </c>
      <c r="J45" s="32">
        <v>41275</v>
      </c>
      <c r="K45" s="26" t="s">
        <v>22</v>
      </c>
      <c r="L45" s="31">
        <v>10.48</v>
      </c>
      <c r="M45" s="33" t="s">
        <v>14</v>
      </c>
      <c r="N45" s="31">
        <f>L45*I45</f>
        <v>11842.4</v>
      </c>
    </row>
    <row r="46" spans="1:14" x14ac:dyDescent="0.25">
      <c r="A46" s="1">
        <v>42</v>
      </c>
      <c r="B46" s="26" t="s">
        <v>13</v>
      </c>
      <c r="C46" s="26" t="s">
        <v>116</v>
      </c>
      <c r="D46" s="27" t="s">
        <v>117</v>
      </c>
      <c r="E46" s="28" t="s">
        <v>118</v>
      </c>
      <c r="F46" s="26" t="s">
        <v>19</v>
      </c>
      <c r="G46" s="29" t="s">
        <v>20</v>
      </c>
      <c r="H46" s="30" t="s">
        <v>21</v>
      </c>
      <c r="I46" s="31">
        <v>40</v>
      </c>
      <c r="J46" s="32">
        <v>41275</v>
      </c>
      <c r="K46" s="26" t="s">
        <v>22</v>
      </c>
      <c r="L46" s="31">
        <v>2.29</v>
      </c>
      <c r="M46" s="33" t="s">
        <v>14</v>
      </c>
      <c r="N46" s="31">
        <f>L46*I46</f>
        <v>91.6</v>
      </c>
    </row>
    <row r="47" spans="1:14" x14ac:dyDescent="0.25">
      <c r="A47" s="1">
        <v>43</v>
      </c>
      <c r="B47" s="26" t="s">
        <v>13</v>
      </c>
      <c r="C47" s="26" t="s">
        <v>119</v>
      </c>
      <c r="D47" s="27" t="s">
        <v>120</v>
      </c>
      <c r="E47" s="28" t="s">
        <v>121</v>
      </c>
      <c r="F47" s="26" t="s">
        <v>19</v>
      </c>
      <c r="G47" s="29" t="s">
        <v>20</v>
      </c>
      <c r="H47" s="30" t="s">
        <v>21</v>
      </c>
      <c r="I47" s="31">
        <v>95</v>
      </c>
      <c r="J47" s="32">
        <v>41487</v>
      </c>
      <c r="K47" s="26" t="s">
        <v>22</v>
      </c>
      <c r="L47" s="31">
        <v>157.97999999999999</v>
      </c>
      <c r="M47" s="33" t="s">
        <v>14</v>
      </c>
      <c r="N47" s="31">
        <f>L47*I47</f>
        <v>15008.099999999999</v>
      </c>
    </row>
    <row r="48" spans="1:14" x14ac:dyDescent="0.25">
      <c r="A48" s="1">
        <v>44</v>
      </c>
      <c r="B48" s="26" t="s">
        <v>13</v>
      </c>
      <c r="C48" s="26" t="s">
        <v>122</v>
      </c>
      <c r="D48" s="27" t="s">
        <v>123</v>
      </c>
      <c r="E48" s="28" t="s">
        <v>124</v>
      </c>
      <c r="F48" s="26" t="s">
        <v>19</v>
      </c>
      <c r="G48" s="29" t="s">
        <v>20</v>
      </c>
      <c r="H48" s="30" t="s">
        <v>21</v>
      </c>
      <c r="I48" s="31">
        <v>990</v>
      </c>
      <c r="J48" s="32">
        <v>41275</v>
      </c>
      <c r="K48" s="26" t="s">
        <v>22</v>
      </c>
      <c r="L48" s="31">
        <v>3.66</v>
      </c>
      <c r="M48" s="33" t="s">
        <v>14</v>
      </c>
      <c r="N48" s="31">
        <f>L48*I48</f>
        <v>3623.4</v>
      </c>
    </row>
    <row r="49" spans="1:14" x14ac:dyDescent="0.25">
      <c r="A49" s="1">
        <v>45</v>
      </c>
      <c r="B49" s="26" t="s">
        <v>13</v>
      </c>
      <c r="C49" s="26">
        <v>1169327</v>
      </c>
      <c r="D49" s="27" t="s">
        <v>70</v>
      </c>
      <c r="E49" s="28" t="s">
        <v>71</v>
      </c>
      <c r="F49" s="26" t="s">
        <v>19</v>
      </c>
      <c r="G49" s="29" t="s">
        <v>20</v>
      </c>
      <c r="H49" s="30" t="s">
        <v>21</v>
      </c>
      <c r="I49" s="31">
        <v>100</v>
      </c>
      <c r="J49" s="32">
        <v>41275</v>
      </c>
      <c r="K49" s="26" t="s">
        <v>22</v>
      </c>
      <c r="L49" s="31">
        <v>5.24</v>
      </c>
      <c r="M49" s="33" t="s">
        <v>14</v>
      </c>
      <c r="N49" s="31">
        <f>L49*I49</f>
        <v>524</v>
      </c>
    </row>
    <row r="50" spans="1:14" x14ac:dyDescent="0.25">
      <c r="A50" s="1">
        <v>46</v>
      </c>
      <c r="B50" s="26" t="s">
        <v>13</v>
      </c>
      <c r="C50" s="26">
        <v>1370318</v>
      </c>
      <c r="D50" s="27" t="s">
        <v>125</v>
      </c>
      <c r="E50" s="28" t="s">
        <v>126</v>
      </c>
      <c r="F50" s="26" t="s">
        <v>19</v>
      </c>
      <c r="G50" s="29" t="s">
        <v>20</v>
      </c>
      <c r="H50" s="30" t="s">
        <v>21</v>
      </c>
      <c r="I50" s="31">
        <v>1247</v>
      </c>
      <c r="J50" s="32">
        <v>41275</v>
      </c>
      <c r="K50" s="26" t="s">
        <v>22</v>
      </c>
      <c r="L50" s="31">
        <v>30.23</v>
      </c>
      <c r="M50" s="33" t="s">
        <v>14</v>
      </c>
      <c r="N50" s="31">
        <f>L50*I50</f>
        <v>37696.81</v>
      </c>
    </row>
    <row r="51" spans="1:14" x14ac:dyDescent="0.25">
      <c r="A51" s="1">
        <v>47</v>
      </c>
      <c r="B51" s="26" t="s">
        <v>13</v>
      </c>
      <c r="C51" s="26" t="s">
        <v>127</v>
      </c>
      <c r="D51" s="27" t="s">
        <v>128</v>
      </c>
      <c r="E51" s="28" t="s">
        <v>129</v>
      </c>
      <c r="F51" s="26" t="s">
        <v>19</v>
      </c>
      <c r="G51" s="29" t="s">
        <v>20</v>
      </c>
      <c r="H51" s="30" t="s">
        <v>21</v>
      </c>
      <c r="I51" s="31">
        <v>66</v>
      </c>
      <c r="J51" s="32">
        <v>41275</v>
      </c>
      <c r="K51" s="26" t="s">
        <v>22</v>
      </c>
      <c r="L51" s="31">
        <v>1.74</v>
      </c>
      <c r="M51" s="33" t="s">
        <v>14</v>
      </c>
      <c r="N51" s="31">
        <f>L51*I51</f>
        <v>114.84</v>
      </c>
    </row>
    <row r="52" spans="1:14" ht="15.75" thickBot="1" x14ac:dyDescent="0.3">
      <c r="A52" s="1">
        <v>48</v>
      </c>
      <c r="B52" s="10" t="s">
        <v>13</v>
      </c>
      <c r="C52" s="10" t="s">
        <v>63</v>
      </c>
      <c r="D52" s="11" t="s">
        <v>64</v>
      </c>
      <c r="E52" s="12" t="s">
        <v>65</v>
      </c>
      <c r="F52" s="10" t="s">
        <v>19</v>
      </c>
      <c r="G52" s="13" t="s">
        <v>20</v>
      </c>
      <c r="H52" s="14" t="s">
        <v>21</v>
      </c>
      <c r="I52" s="15">
        <v>4.4000000000000004</v>
      </c>
      <c r="J52" s="16">
        <v>41275</v>
      </c>
      <c r="K52" s="10" t="s">
        <v>22</v>
      </c>
      <c r="L52" s="15">
        <v>143.52000000000001</v>
      </c>
      <c r="M52" s="17" t="s">
        <v>14</v>
      </c>
      <c r="N52" s="15">
        <f>L52*I52</f>
        <v>631.48800000000006</v>
      </c>
    </row>
    <row r="53" spans="1:14" ht="15.75" thickBot="1" x14ac:dyDescent="0.3">
      <c r="A53" s="23"/>
      <c r="B53" s="20"/>
      <c r="C53" s="20"/>
      <c r="D53" s="20"/>
      <c r="E53" s="20"/>
      <c r="F53" s="20"/>
      <c r="G53" s="24"/>
      <c r="H53" s="25"/>
      <c r="I53" s="21"/>
      <c r="J53" s="20"/>
      <c r="K53" s="20"/>
      <c r="L53" s="21"/>
      <c r="M53" s="22"/>
      <c r="N53" s="19">
        <f>SUM(N5:N52)</f>
        <v>3816000.4780000006</v>
      </c>
    </row>
    <row r="54" spans="1:14" x14ac:dyDescent="0.25">
      <c r="B54" s="18" t="s">
        <v>15</v>
      </c>
    </row>
    <row r="55" spans="1:14" x14ac:dyDescent="0.25">
      <c r="B55" s="18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53">
      <formula1>TypeResource</formula1>
    </dataValidation>
    <dataValidation type="decimal" allowBlank="1" showErrorMessage="1" errorTitle="Ошибка!" error="Значение должно быть числом" sqref="N5:N53">
      <formula1>0</formula1>
      <formula2>100000000000</formula2>
    </dataValidation>
    <dataValidation type="decimal" allowBlank="1" showErrorMessage="1" errorTitle="Ошибка!" error="Значение должно быть числом" sqref="I5:I53 L5:L53">
      <formula1>0</formula1>
      <formula2>9999999999999</formula2>
    </dataValidation>
    <dataValidation type="list" allowBlank="1" showInputMessage="1" showErrorMessage="1" sqref="G5:G53">
      <formula1>ClassMater</formula1>
    </dataValidation>
    <dataValidation operator="lessThanOrEqual" allowBlank="1" showInputMessage="1" showErrorMessage="1" sqref="C1:C53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2020-02-12T07:08:28Z</dcterms:modified>
</cp:coreProperties>
</file>